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6" i="90"/>
  <c r="D21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<sst xmlns="http://schemas.openxmlformats.org/spreadsheetml/2006/main" count="2380" uniqueCount="663">
  <si>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</si>
  <si>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</si>
  <si>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</si>
  <si>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</si>
  <si>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</si>
  <si>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</si>
  <si>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</si>
  <si>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</si>
  <si>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</si>
  <si>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</si>
  <si>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</si>
  <si>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</si>
  <si>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</si>
  <si>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</si>
  <si>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</si>
  <si>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</si>
  <si>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</si>
  <si>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</si>
  <si>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</si>
  <si>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</si>
  <si>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</si>
  <si>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</si>
  <si>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</si>
  <si>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</si>
  <si>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</si>
  <si>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</si>
  <si>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</si>
  <si>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</si>
  <si>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</si>
  <si>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</si>
  <si>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</si>
  <si>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</si>
  <si>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</si>
  <si>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</si>
  <si>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</si>
  <si>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</si>
  <si>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</si>
  <si>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</si>
  <si>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</si>
  <si>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</si>
  <si>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</si>
  <si>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</si>
  <si>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</si>
  <si>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</si>
  <si>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</si>
  <si>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</si>
  <si>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</si>
  <si>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</si>
  <si>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</si>
  <si>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</si>
  <si>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</si>
  <si>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</si>
  <si>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</si>
  <si>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</si>
  <si>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</si>
  <si>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</si>
  <si>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</si>
  <si>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</si>
  <si>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</si>
  <si>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</si>
  <si>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</si>
  <si>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</si>
  <si>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</si>
  <si>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</si>
  <si>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</si>
  <si>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</si>
  <si>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</si>
  <si>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</si>
  <si>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</si>
  <si>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</si>
  <si>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</si>
  <si>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</si>
  <si>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</si>
  <si>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</si>
  <si>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</si>
  <si>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</si>
  <si>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</si>
  <si>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</si>
  <si>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</si>
  <si>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</si>
  <si>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</si>
  <si>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</si>
  <si>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</si>
  <si>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</si>
  <si>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</si>
  <si>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</si>
  <si>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</si>
  <si>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</si>
  <si>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</si>
  <si>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</si>
  <si>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</si>
  <si>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</si>
  <si>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</si>
  <si>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</si>
  <si>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</si>
  <si>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</si>
  <si>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</si>
  <si>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</si>
  <si>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</si>
  <si>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</si>
  <si>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</si>
  <si>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</si>
  <si>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</si>
  <si>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</si>
  <si>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</si>
  <si>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</si>
  <si>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</si>
  <si>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</si>
  <si>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</si>
  <si>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</si>
  <si>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</si>
  <si>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</si>
  <si>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</si>
  <si>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</si>
  <si>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</si>
  <si>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</si>
  <si>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</si>
  <si>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</si>
  <si>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</si>
  <si>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</si>
  <si>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</si>
  <si>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</si>
  <si>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</si>
  <si>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</si>
  <si>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</si>
  <si>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</si>
  <si>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</si>
  <si>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</si>
  <si>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</si>
  <si>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</si>
  <si>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</si>
  <si>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</si>
  <si>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</si>
  <si>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</si>
  <si>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</si>
  <si>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</si>
  <si>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</si>
  <si>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</si>
  <si>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</si>
  <si>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</si>
  <si>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</si>
  <si>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</si>
  <si>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</si>
  <si>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</si>
  <si>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</si>
  <si>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</si>
  <si>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</si>
  <si>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</si>
  <si>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</si>
  <si>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</si>
  <si>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</si>
  <si>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</si>
  <si>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</si>
  <si>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</si>
  <si>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</si>
  <si>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</si>
  <si>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</si>
  <si>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</si>
  <si>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</si>
  <si>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</si>
  <si>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</si>
  <si>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</si>
  <si>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</si>
  <si>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</si>
  <si>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</si>
  <si>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</si>
  <si>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</si>
  <si>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</si>
  <si>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</si>
  <si>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</si>
  <si>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</si>
  <si>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</si>
  <si>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</si>
  <si>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</si>
  <si>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</si>
  <si>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</si>
  <si>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</si>
  <si>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</si>
  <si>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</si>
  <si>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</si>
  <si>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</si>
  <si>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</si>
  <si>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</si>
  <si>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</si>
  <si>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</si>
  <si>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</si>
  <si>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</si>
  <si>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</si>
  <si>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</si>
  <si>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</si>
  <si>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</si>
  <si>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</si>
  <si>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</si>
  <si>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</si>
  <si>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</si>
  <si>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</si>
  <si>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</si>
  <si>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</si>
  <si>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</si>
  <si>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</si>
  <si>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</si>
  <si>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</si>
  <si>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</si>
  <si>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</si>
  <si>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</si>
  <si>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</si>
  <si>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</si>
  <si>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</si>
  <si>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</si>
  <si>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</si>
  <si>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</si>
  <si>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</si>
  <si>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</si>
  <si>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</si>
  <si>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</si>
  <si>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</si>
  <si>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</si>
  <si>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</si>
  <si>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</si>
  <si>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</si>
  <si>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</si>
  <si>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</si>
  <si>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</si>
  <si>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</si>
  <si>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</si>
  <si>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</si>
  <si>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</si>
  <si>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</si>
  <si>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</si>
  <si>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</si>
  <si>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</si>
  <si>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</si>
  <si>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</si>
  <si>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</si>
  <si>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</si>
  <si>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</si>
  <si>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</si>
  <si>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</si>
  <si>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</si>
  <si>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</si>
  <si>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</si>
  <si>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</si>
  <si>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</si>
  <si>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</si>
  <si>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</si>
  <si>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</si>
  <si>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</si>
  <si>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</si>
  <si>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</si>
  <si>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</si>
  <si>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</si>
  <si>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</si>
  <si>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</si>
  <si>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</si>
  <si>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</si>
  <si>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</si>
  <si>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</si>
  <si>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</si>
  <si>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</si>
  <si>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</si>
  <si>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</si>
  <si>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</si>
  <si>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</si>
  <si>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</si>
  <si>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</si>
  <si>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</si>
  <si>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</si>
  <si>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</si>
  <si>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</si>
  <si>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</si>
  <si>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</si>
  <si>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</si>
  <si>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</si>
  <si>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</si>
  <si>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</si>
  <si>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</si>
  <si>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</si>
  <si>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</si>
  <si>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</si>
  <si>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</si>
  <si>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</si>
  <si>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</si>
  <si>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</si>
  <si>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</si>
  <si>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</si>
  <si>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</si>
  <si>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</si>
  <si>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</si>
  <si>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</si>
  <si>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</si>
  <si>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</si>
  <si>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</si>
  <si>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</si>
  <si>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</si>
  <si>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</si>
  <si>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</si>
  <si>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</si>
  <si>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</si>
  <si>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</si>
  <si>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</si>
  <si>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</si>
  <si>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</si>
  <si>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</si>
  <si>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</si>
  <si>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</si>
  <si>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</si>
  <si>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</si>
  <si>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</si>
  <si>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</si>
  <si>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</si>
  <si>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</si>
  <si>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</si>
  <si>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</si>
  <si>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</si>
  <si>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</si>
  <si>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</si>
  <si>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</si>
  <si>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</si>
  <si>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</si>
  <si>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</si>
  <si>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</si>
  <si>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</si>
  <si>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</si>
  <si>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</si>
  <si>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</si>
  <si>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</si>
  <si>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</si>
  <si>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</si>
  <si>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</si>
  <si>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</si>
  <si>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</si>
  <si>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</si>
  <si>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</si>
  <si>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</si>
  <si>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</si>
  <si>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</si>
  <si>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</si>
  <si>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</si>
  <si>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</si>
  <si>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</si>
  <si>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</si>
  <si>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</si>
  <si>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</si>
  <si>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</si>
  <si>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</si>
  <si>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</si>
  <si>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</si>
  <si>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</si>
  <si>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</si>
  <si>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</si>
  <si>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</si>
  <si>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</si>
  <si>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</si>
  <si>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</si>
  <si>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</si>
  <si>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</si>
  <si>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</si>
  <si>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</si>
  <si>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</si>
  <si>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</si>
  <si>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</si>
  <si>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</si>
  <si>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</si>
  <si>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</si>
  <si>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</si>
  <si>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</si>
  <si>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</si>
  <si>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</si>
  <si>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</si>
  <si>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</si>
  <si>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</si>
  <si>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</si>
  <si>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</si>
  <si>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</si>
  <si>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</si>
  <si>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</si>
  <si>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</si>
  <si>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</si>
  <si>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</si>
  <si>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</si>
  <si>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</si>
  <si>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</si>
  <si>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</si>
  <si>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</si>
  <si>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</si>
  <si>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</si>
  <si>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</si>
  <si>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</si>
  <si>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</si>
  <si>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</si>
  <si>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</si>
  <si>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</si>
  <si>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</si>
  <si>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</si>
  <si>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</si>
  <si>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</si>
  <si>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</si>
  <si>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</si>
  <si>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</si>
  <si>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</si>
  <si>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</si>
  <si>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</si>
  <si>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</si>
  <si>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</si>
  <si>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</si>
  <si>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</si>
  <si>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</si>
  <si>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</si>
  <si>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</si>
  <si>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</si>
  <si>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</si>
  <si>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</si>
  <si>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</si>
  <si>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</si>
  <si>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</si>
  <si>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</si>
  <si>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</si>
  <si>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</si>
  <si>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</si>
  <si>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</si>
  <si>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</si>
  <si>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</si>
  <si>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</si>
  <si>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</si>
  <si>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</si>
  <si>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</si>
  <si>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</si>
  <si>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</si>
  <si>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</si>
  <si>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</si>
  <si>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</si>
  <si>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</si>
  <si>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</si>
  <si>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</si>
  <si>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</si>
  <si>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</si>
  <si>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</si>
  <si>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</si>
  <si>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</si>
  <si>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</si>
  <si>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</si>
  <si>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</si>
  <si>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</si>
  <si>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</si>
  <si>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</si>
  <si>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</si>
  <si>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</si>
  <si>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</si>
  <si>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</si>
  <si>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</si>
  <si>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</si>
  <si>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</si>
  <si>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</si>
  <si>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</si>
  <si>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</si>
  <si>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</si>
  <si>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</si>
  <si>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</si>
  <si>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</si>
  <si>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</si>
  <si>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</si>
  <si>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</si>
  <si>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</si>
  <si>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</si>
  <si>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</si>
  <si>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</si>
  <si>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</si>
  <si>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</si>
  <si>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</si>
  <si>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</si>
  <si>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</si>
  <si>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</si>
  <si>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</si>
  <si>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</si>
  <si>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</si>
  <si>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</si>
  <si>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</si>
  <si>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</si>
  <si>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</si>
  <si>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</si>
  <si>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</si>
  <si>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</si>
  <si>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</si>
  <si>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</si>
  <si>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</si>
  <si>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</si>
  <si>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</si>
  <si>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</si>
  <si>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</si>
  <si>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</si>
  <si>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</si>
  <si>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</si>
  <si>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</si>
  <si>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</si>
  <si>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</si>
  <si>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</si>
  <si>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</si>
  <si>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</si>
  <si>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</si>
  <si>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</si>
  <si>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</si>
  <si>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</si>
  <si>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</si>
  <si>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</si>
  <si>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</si>
  <si>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</si>
  <si>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</si>
  <si>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</si>
  <si>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</si>
  <si>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</si>
  <si>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</si>
  <si>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</si>
  <si>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</si>
  <si>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</si>
  <si>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</si>
  <si>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</si>
  <si>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</si>
  <si>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</si>
  <si>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</si>
  <si>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</si>
  <si>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</si>
  <si>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</si>
  <si>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</si>
  <si>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</si>
  <si>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</si>
  <si>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</si>
  <si>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</si>
  <si>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</si>
  <si>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</si>
  <si>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</si>
  <si>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</si>
  <si>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</si>
  <si>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</si>
  <si>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</si>
  <si>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</si>
  <si>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</si>
  <si>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</si>
  <si>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</si>
  <si>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</si>
  <si>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</si>
  <si>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</si>
  <si>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</si>
  <si>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</si>
  <si>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</si>
  <si>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</si>
  <si>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</si>
  <si>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</si>
  <si>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</si>
  <si>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</si>
  <si>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</si>
  <si>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</si>
  <si>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</si>
  <si>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</si>
  <si>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</si>
  <si>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</si>
  <si>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</si>
  <si>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</si>
  <si>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</si>
  <si>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</si>
  <si>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</si>
  <si>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</si>
  <si>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</si>
  <si>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</si>
  <si>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</si>
  <si>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</si>
  <si>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</si>
  <si>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</si>
  <si>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</si>
  <si>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</si>
  <si>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</si>
  <si>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</si>
  <si>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</si>
  <si>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</si>
  <si>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</si>
  <si>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</si>
  <si>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</si>
  <si>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</si>
  <si>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</si>
  <si>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</si>
  <si>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</si>
  <si>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</si>
  <si>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</si>
  <si>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</si>
  <si>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</si>
  <si>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</si>
  <si>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</si>
  <si>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</si>
  <si>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</si>
  <si>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</si>
  <si>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</si>
  <si>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</si>
  <si>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</si>
  <si>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</si>
  <si>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</si>
  <si>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</si>
  <si>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</si>
  <si>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</si>
  <si>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</si>
  <si>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</si>
  <si>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</si>
  <si>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</si>
  <si>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</si>
  <si>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</si>
  <si>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</si>
  <si>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</si>
  <si>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</si>
  <si>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</si>
  <si>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</si>
  <si>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</si>
  <si>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</si>
  <si>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</si>
  <si>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</si>
  <si>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</si>
  <si>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</si>
  <si>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</si>
  <si>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</si>
  <si>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</si>
  <si>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</si>
  <si>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</si>
  <si>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</si>
  <si>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</si>
  <si>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</si>
  <si>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</si>
  <si>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</si>
  <si>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</si>
  <si>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</si>
  <si>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</si>
  <si>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</si>
  <si>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</si>
  <si>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</si>
  <si>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</si>
  <si>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</si>
  <si>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</si>
  <si>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</si>
  <si>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</si>
  <si>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</si>
  <si>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</si>
  <si>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</si>
  <si>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</si>
  <si>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</si>
  <si>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</si>
  <si>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</si>
  <si>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</si>
  <si>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</si>
  <si>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</si>
  <si>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САХАРНЫЙ ДИАБЕТ</t>
  </si>
  <si>
    <t>(ДН) БСК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</si>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</sst>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15826</v>
      </c>
      <c r="H10" s="50">
        <v>13200</v>
      </c>
      <c r="I10" s="50">
        <v>2626</v>
      </c>
      <c r="J10" s="50">
        <v>9398</v>
      </c>
      <c r="K10" s="11">
        <v>3.8</v>
      </c>
      <c r="L10" s="12">
        <f t="shared" ref="L10:L41" si="2">ROUND(J10*K10,0)</f>
        <v>35712</v>
      </c>
      <c r="M10" s="13">
        <f t="shared" ref="M10:M41" si="3">F10+G10+L10</f>
        <v>51538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407</v>
      </c>
      <c r="R10" s="50">
        <v>295</v>
      </c>
      <c r="S10" s="50">
        <v>112</v>
      </c>
      <c r="T10" s="50">
        <v>311</v>
      </c>
      <c r="U10" s="11">
        <v>3.8</v>
      </c>
      <c r="V10" s="12">
        <f t="shared" ref="V10:V41" si="6">ROUND(T10*U10,0)</f>
        <v>1182</v>
      </c>
      <c r="W10" s="43">
        <f t="shared" ref="W10:W41" si="7">P10+Q10+V10</f>
        <v>1589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16233</v>
      </c>
      <c r="AB10" s="12">
        <f t="shared" ref="AB10:AB41" si="12">H10+R10</f>
        <v>13495</v>
      </c>
      <c r="AC10" s="12">
        <f t="shared" ref="AC10:AC41" si="13">I10+S10</f>
        <v>2738</v>
      </c>
      <c r="AD10" s="12">
        <f t="shared" ref="AD10:AD41" si="14">J10+T10</f>
        <v>9709</v>
      </c>
      <c r="AE10" s="12">
        <f t="shared" ref="AE10:AE41" si="15">L10+V10</f>
        <v>36894</v>
      </c>
      <c r="AF10" s="12">
        <f t="shared" ref="AF10:AF41" si="16">M10+W10</f>
        <v>53127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14474</v>
      </c>
      <c r="H12" s="50">
        <v>9950</v>
      </c>
      <c r="I12" s="50">
        <v>4524</v>
      </c>
      <c r="J12" s="50">
        <v>8956</v>
      </c>
      <c r="K12" s="15">
        <v>2.5</v>
      </c>
      <c r="L12" s="18">
        <f t="shared" si="2"/>
        <v>22390</v>
      </c>
      <c r="M12" s="19">
        <f t="shared" si="3"/>
        <v>36864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14474</v>
      </c>
      <c r="AB12" s="18">
        <f t="shared" si="12"/>
        <v>9950</v>
      </c>
      <c r="AC12" s="18">
        <f t="shared" si="13"/>
        <v>4524</v>
      </c>
      <c r="AD12" s="18">
        <f t="shared" si="14"/>
        <v>8956</v>
      </c>
      <c r="AE12" s="18">
        <f t="shared" si="15"/>
        <v>22390</v>
      </c>
      <c r="AF12" s="18">
        <f t="shared" si="16"/>
        <v>36864</v>
      </c>
      <c r="AG12" s="80">
        <v>4670</v>
      </c>
      <c r="AH12" s="81">
        <f t="shared" si="17"/>
        <v>8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2452</v>
      </c>
      <c r="H13" s="50">
        <v>0</v>
      </c>
      <c r="I13" s="50">
        <v>2452</v>
      </c>
      <c r="J13" s="50">
        <v>558</v>
      </c>
      <c r="K13" s="15">
        <v>2.2000000000000002</v>
      </c>
      <c r="L13" s="18">
        <f t="shared" si="2"/>
        <v>1228</v>
      </c>
      <c r="M13" s="19">
        <f t="shared" si="3"/>
        <v>3680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2452</v>
      </c>
      <c r="AB13" s="18">
        <f t="shared" si="12"/>
        <v>0</v>
      </c>
      <c r="AC13" s="18">
        <f t="shared" si="13"/>
        <v>2452</v>
      </c>
      <c r="AD13" s="18">
        <f t="shared" si="14"/>
        <v>558</v>
      </c>
      <c r="AE13" s="18">
        <f t="shared" si="15"/>
        <v>1228</v>
      </c>
      <c r="AF13" s="18">
        <f t="shared" si="16"/>
        <v>3680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300</v>
      </c>
      <c r="H16" s="50">
        <v>0</v>
      </c>
      <c r="I16" s="50">
        <v>300</v>
      </c>
      <c r="J16" s="50">
        <v>0</v>
      </c>
      <c r="K16" s="15">
        <v>2.7</v>
      </c>
      <c r="L16" s="18">
        <f t="shared" si="2"/>
        <v>0</v>
      </c>
      <c r="M16" s="19">
        <f t="shared" si="3"/>
        <v>300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300</v>
      </c>
      <c r="AB16" s="18">
        <f t="shared" si="12"/>
        <v>0</v>
      </c>
      <c r="AC16" s="18">
        <f t="shared" si="13"/>
        <v>300</v>
      </c>
      <c r="AD16" s="18">
        <f t="shared" si="14"/>
        <v>0</v>
      </c>
      <c r="AE16" s="18">
        <f t="shared" si="15"/>
        <v>0</v>
      </c>
      <c r="AF16" s="18">
        <f t="shared" si="16"/>
        <v>300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1572</v>
      </c>
      <c r="H19" s="50">
        <v>742</v>
      </c>
      <c r="I19" s="50">
        <v>830</v>
      </c>
      <c r="J19" s="50">
        <v>876</v>
      </c>
      <c r="K19" s="15">
        <v>2.4</v>
      </c>
      <c r="L19" s="18">
        <f t="shared" si="2"/>
        <v>2102</v>
      </c>
      <c r="M19" s="19">
        <f t="shared" si="3"/>
        <v>3674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1572</v>
      </c>
      <c r="AB19" s="18">
        <f t="shared" si="12"/>
        <v>742</v>
      </c>
      <c r="AC19" s="18">
        <f t="shared" si="13"/>
        <v>830</v>
      </c>
      <c r="AD19" s="18">
        <f t="shared" si="14"/>
        <v>876</v>
      </c>
      <c r="AE19" s="18">
        <f t="shared" si="15"/>
        <v>2102</v>
      </c>
      <c r="AF19" s="18">
        <f t="shared" si="16"/>
        <v>3674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3045</v>
      </c>
      <c r="H23" s="50">
        <v>23</v>
      </c>
      <c r="I23" s="50">
        <v>3022</v>
      </c>
      <c r="J23" s="50">
        <v>1853</v>
      </c>
      <c r="K23" s="15">
        <v>3.1</v>
      </c>
      <c r="L23" s="18">
        <f t="shared" si="2"/>
        <v>5744</v>
      </c>
      <c r="M23" s="19">
        <f t="shared" si="3"/>
        <v>8789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3045</v>
      </c>
      <c r="AB23" s="18">
        <f t="shared" si="12"/>
        <v>23</v>
      </c>
      <c r="AC23" s="18">
        <f t="shared" si="13"/>
        <v>3022</v>
      </c>
      <c r="AD23" s="18">
        <f t="shared" si="14"/>
        <v>1853</v>
      </c>
      <c r="AE23" s="18">
        <f t="shared" si="15"/>
        <v>5744</v>
      </c>
      <c r="AF23" s="18">
        <f t="shared" si="16"/>
        <v>8789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1340</v>
      </c>
      <c r="H25" s="50">
        <v>0</v>
      </c>
      <c r="I25" s="50">
        <v>1340</v>
      </c>
      <c r="J25" s="50">
        <v>222</v>
      </c>
      <c r="K25" s="15">
        <v>2.2000000000000002</v>
      </c>
      <c r="L25" s="18">
        <f t="shared" si="2"/>
        <v>488</v>
      </c>
      <c r="M25" s="19">
        <f t="shared" si="3"/>
        <v>1828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1340</v>
      </c>
      <c r="AB25" s="18">
        <f t="shared" si="12"/>
        <v>0</v>
      </c>
      <c r="AC25" s="18">
        <f t="shared" si="13"/>
        <v>1340</v>
      </c>
      <c r="AD25" s="18">
        <f t="shared" si="14"/>
        <v>222</v>
      </c>
      <c r="AE25" s="18">
        <f t="shared" si="15"/>
        <v>488</v>
      </c>
      <c r="AF25" s="18">
        <f t="shared" si="16"/>
        <v>1828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3052</v>
      </c>
      <c r="H26" s="50">
        <v>94</v>
      </c>
      <c r="I26" s="50">
        <v>2958</v>
      </c>
      <c r="J26" s="50">
        <v>2731</v>
      </c>
      <c r="K26" s="15">
        <v>2.9</v>
      </c>
      <c r="L26" s="18">
        <f t="shared" si="2"/>
        <v>7920</v>
      </c>
      <c r="M26" s="19">
        <f t="shared" si="3"/>
        <v>10972</v>
      </c>
      <c r="N26" s="56">
        <v>0</v>
      </c>
      <c r="O26" s="51">
        <v>0</v>
      </c>
      <c r="P26" s="3">
        <f t="shared" si="4"/>
        <v>0</v>
      </c>
      <c r="Q26" s="12">
        <f t="shared" si="5"/>
        <v>863</v>
      </c>
      <c r="R26" s="50">
        <v>423</v>
      </c>
      <c r="S26" s="50">
        <v>440</v>
      </c>
      <c r="T26" s="50">
        <v>310</v>
      </c>
      <c r="U26" s="15">
        <v>2.9</v>
      </c>
      <c r="V26" s="18">
        <f t="shared" si="6"/>
        <v>899</v>
      </c>
      <c r="W26" s="59">
        <f t="shared" si="7"/>
        <v>1762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3915</v>
      </c>
      <c r="AB26" s="18">
        <f t="shared" si="12"/>
        <v>517</v>
      </c>
      <c r="AC26" s="18">
        <f t="shared" si="13"/>
        <v>3398</v>
      </c>
      <c r="AD26" s="18">
        <f t="shared" si="14"/>
        <v>3041</v>
      </c>
      <c r="AE26" s="18">
        <f t="shared" si="15"/>
        <v>8819</v>
      </c>
      <c r="AF26" s="18">
        <f t="shared" si="16"/>
        <v>12734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3645</v>
      </c>
      <c r="H31" s="50">
        <v>300</v>
      </c>
      <c r="I31" s="50">
        <v>3345</v>
      </c>
      <c r="J31" s="50">
        <v>2949</v>
      </c>
      <c r="K31" s="16">
        <v>4.0999999999999996</v>
      </c>
      <c r="L31" s="18">
        <f t="shared" si="2"/>
        <v>12091</v>
      </c>
      <c r="M31" s="19">
        <f t="shared" si="3"/>
        <v>15736</v>
      </c>
      <c r="N31" s="56">
        <v>0</v>
      </c>
      <c r="O31" s="51">
        <v>0</v>
      </c>
      <c r="P31" s="3">
        <f t="shared" si="4"/>
        <v>0</v>
      </c>
      <c r="Q31" s="12">
        <f t="shared" si="5"/>
        <v>558</v>
      </c>
      <c r="R31" s="50">
        <v>158</v>
      </c>
      <c r="S31" s="50">
        <v>400</v>
      </c>
      <c r="T31" s="50">
        <v>420</v>
      </c>
      <c r="U31" s="16">
        <v>4.0999999999999996</v>
      </c>
      <c r="V31" s="18">
        <f t="shared" si="6"/>
        <v>1722</v>
      </c>
      <c r="W31" s="59">
        <f t="shared" si="7"/>
        <v>2280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4203</v>
      </c>
      <c r="AB31" s="18">
        <f t="shared" si="12"/>
        <v>458</v>
      </c>
      <c r="AC31" s="18">
        <f t="shared" si="13"/>
        <v>3745</v>
      </c>
      <c r="AD31" s="18">
        <f t="shared" si="14"/>
        <v>3369</v>
      </c>
      <c r="AE31" s="18">
        <f t="shared" si="15"/>
        <v>13813</v>
      </c>
      <c r="AF31" s="18">
        <f t="shared" si="16"/>
        <v>18016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3663</v>
      </c>
      <c r="H33" s="50">
        <v>208</v>
      </c>
      <c r="I33" s="50">
        <v>3455</v>
      </c>
      <c r="J33" s="50">
        <v>3443</v>
      </c>
      <c r="K33" s="16">
        <v>3.8</v>
      </c>
      <c r="L33" s="18">
        <f t="shared" si="2"/>
        <v>13083</v>
      </c>
      <c r="M33" s="19">
        <f t="shared" si="3"/>
        <v>16746</v>
      </c>
      <c r="N33" s="56">
        <v>0</v>
      </c>
      <c r="O33" s="51">
        <v>0</v>
      </c>
      <c r="P33" s="3">
        <f t="shared" si="4"/>
        <v>0</v>
      </c>
      <c r="Q33" s="12">
        <f t="shared" si="5"/>
        <v>362</v>
      </c>
      <c r="R33" s="50">
        <v>137</v>
      </c>
      <c r="S33" s="50">
        <v>225</v>
      </c>
      <c r="T33" s="50">
        <v>497</v>
      </c>
      <c r="U33" s="16">
        <v>3.8</v>
      </c>
      <c r="V33" s="18">
        <f t="shared" si="6"/>
        <v>1889</v>
      </c>
      <c r="W33" s="59">
        <f t="shared" si="7"/>
        <v>2251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4025</v>
      </c>
      <c r="AB33" s="18">
        <f t="shared" si="12"/>
        <v>345</v>
      </c>
      <c r="AC33" s="18">
        <f t="shared" si="13"/>
        <v>3680</v>
      </c>
      <c r="AD33" s="18">
        <f t="shared" si="14"/>
        <v>3940</v>
      </c>
      <c r="AE33" s="18">
        <f t="shared" si="15"/>
        <v>14972</v>
      </c>
      <c r="AF33" s="18">
        <f t="shared" si="16"/>
        <v>18997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21498</v>
      </c>
      <c r="R34" s="50">
        <v>20466</v>
      </c>
      <c r="S34" s="68">
        <v>1032</v>
      </c>
      <c r="T34" s="68">
        <v>5520</v>
      </c>
      <c r="U34" s="15">
        <v>2.8</v>
      </c>
      <c r="V34" s="18">
        <f t="shared" si="6"/>
        <v>15456</v>
      </c>
      <c r="W34" s="59">
        <f t="shared" si="7"/>
        <v>36954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21498</v>
      </c>
      <c r="AB34" s="18">
        <f t="shared" si="12"/>
        <v>20466</v>
      </c>
      <c r="AC34" s="18">
        <f t="shared" si="13"/>
        <v>1032</v>
      </c>
      <c r="AD34" s="18">
        <f t="shared" si="14"/>
        <v>5520</v>
      </c>
      <c r="AE34" s="18">
        <f t="shared" si="15"/>
        <v>15456</v>
      </c>
      <c r="AF34" s="18">
        <f t="shared" si="16"/>
        <v>36954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822</v>
      </c>
      <c r="H35" s="50">
        <v>17</v>
      </c>
      <c r="I35" s="50">
        <v>805</v>
      </c>
      <c r="J35" s="50">
        <v>258</v>
      </c>
      <c r="K35" s="15">
        <v>2.5</v>
      </c>
      <c r="L35" s="18">
        <f t="shared" si="2"/>
        <v>645</v>
      </c>
      <c r="M35" s="19">
        <f t="shared" si="3"/>
        <v>1467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822</v>
      </c>
      <c r="AB35" s="18">
        <f t="shared" si="12"/>
        <v>17</v>
      </c>
      <c r="AC35" s="18">
        <f t="shared" si="13"/>
        <v>805</v>
      </c>
      <c r="AD35" s="18">
        <f t="shared" si="14"/>
        <v>258</v>
      </c>
      <c r="AE35" s="18">
        <f t="shared" si="15"/>
        <v>645</v>
      </c>
      <c r="AF35" s="18">
        <f t="shared" si="16"/>
        <v>1467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763</v>
      </c>
      <c r="H36" s="50">
        <v>0</v>
      </c>
      <c r="I36" s="50">
        <v>763</v>
      </c>
      <c r="J36" s="50">
        <v>477</v>
      </c>
      <c r="K36" s="15">
        <v>2.2000000000000002</v>
      </c>
      <c r="L36" s="18">
        <f t="shared" si="2"/>
        <v>1049</v>
      </c>
      <c r="M36" s="19">
        <f t="shared" si="3"/>
        <v>1812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763</v>
      </c>
      <c r="AB36" s="18">
        <f t="shared" si="12"/>
        <v>0</v>
      </c>
      <c r="AC36" s="18">
        <f t="shared" si="13"/>
        <v>763</v>
      </c>
      <c r="AD36" s="18">
        <f t="shared" si="14"/>
        <v>477</v>
      </c>
      <c r="AE36" s="18">
        <f t="shared" si="15"/>
        <v>1049</v>
      </c>
      <c r="AF36" s="18">
        <f t="shared" si="16"/>
        <v>1812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58364</v>
      </c>
      <c r="H47" s="5">
        <v>42879</v>
      </c>
      <c r="I47" s="5">
        <v>15485</v>
      </c>
      <c r="J47" s="5">
        <v>28952</v>
      </c>
      <c r="K47" s="15">
        <v>2.7</v>
      </c>
      <c r="L47" s="18">
        <f t="shared" si="20"/>
        <v>78170</v>
      </c>
      <c r="M47" s="19">
        <f t="shared" si="21"/>
        <v>136534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58364</v>
      </c>
      <c r="AB47" s="18">
        <f t="shared" si="30"/>
        <v>42879</v>
      </c>
      <c r="AC47" s="18">
        <f t="shared" si="31"/>
        <v>15485</v>
      </c>
      <c r="AD47" s="18">
        <f t="shared" si="32"/>
        <v>28952</v>
      </c>
      <c r="AE47" s="18">
        <f t="shared" si="33"/>
        <v>78170</v>
      </c>
      <c r="AF47" s="18">
        <f t="shared" si="34"/>
        <v>136534</v>
      </c>
      <c r="AG47" s="80">
        <v>4670</v>
      </c>
      <c r="AH47" s="81">
        <f t="shared" si="35"/>
        <v>29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1593</v>
      </c>
      <c r="H49" s="50">
        <v>45</v>
      </c>
      <c r="I49" s="50">
        <v>1548</v>
      </c>
      <c r="J49" s="50">
        <v>1279</v>
      </c>
      <c r="K49" s="15">
        <v>2.9</v>
      </c>
      <c r="L49" s="18">
        <f t="shared" si="20"/>
        <v>3709</v>
      </c>
      <c r="M49" s="19">
        <f t="shared" si="21"/>
        <v>5302</v>
      </c>
      <c r="N49" s="56">
        <v>0</v>
      </c>
      <c r="O49" s="51">
        <v>0</v>
      </c>
      <c r="P49" s="3">
        <f t="shared" si="22"/>
        <v>0</v>
      </c>
      <c r="Q49" s="12">
        <f t="shared" si="23"/>
        <v>856</v>
      </c>
      <c r="R49" s="50">
        <v>76</v>
      </c>
      <c r="S49" s="50">
        <v>780</v>
      </c>
      <c r="T49" s="50">
        <v>221</v>
      </c>
      <c r="U49" s="15">
        <v>2.9</v>
      </c>
      <c r="V49" s="18">
        <f t="shared" si="24"/>
        <v>641</v>
      </c>
      <c r="W49" s="59">
        <f t="shared" si="25"/>
        <v>1497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2449</v>
      </c>
      <c r="AB49" s="18">
        <f t="shared" si="30"/>
        <v>121</v>
      </c>
      <c r="AC49" s="18">
        <f t="shared" si="31"/>
        <v>2328</v>
      </c>
      <c r="AD49" s="18">
        <f t="shared" si="32"/>
        <v>1500</v>
      </c>
      <c r="AE49" s="18">
        <f t="shared" si="33"/>
        <v>4350</v>
      </c>
      <c r="AF49" s="18">
        <f t="shared" si="34"/>
        <v>6799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8041</v>
      </c>
      <c r="H50" s="50">
        <v>5838</v>
      </c>
      <c r="I50" s="50">
        <v>2203</v>
      </c>
      <c r="J50" s="50">
        <v>3055</v>
      </c>
      <c r="K50" s="15">
        <v>2.6</v>
      </c>
      <c r="L50" s="18">
        <f t="shared" si="20"/>
        <v>7943</v>
      </c>
      <c r="M50" s="19">
        <f t="shared" si="21"/>
        <v>15984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8041</v>
      </c>
      <c r="AB50" s="18">
        <f t="shared" si="30"/>
        <v>5838</v>
      </c>
      <c r="AC50" s="18">
        <f t="shared" si="31"/>
        <v>2203</v>
      </c>
      <c r="AD50" s="18">
        <f t="shared" si="32"/>
        <v>3055</v>
      </c>
      <c r="AE50" s="18">
        <f t="shared" si="33"/>
        <v>7943</v>
      </c>
      <c r="AF50" s="18">
        <f t="shared" si="34"/>
        <v>15984</v>
      </c>
      <c r="AG50" s="80">
        <v>4211</v>
      </c>
      <c r="AH50" s="81">
        <f t="shared" si="35"/>
        <v>4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2644</v>
      </c>
      <c r="H52" s="50">
        <v>139</v>
      </c>
      <c r="I52" s="50">
        <v>2505</v>
      </c>
      <c r="J52" s="50">
        <v>3647</v>
      </c>
      <c r="K52" s="15">
        <v>3</v>
      </c>
      <c r="L52" s="18">
        <f t="shared" si="20"/>
        <v>10941</v>
      </c>
      <c r="M52" s="19">
        <f t="shared" si="21"/>
        <v>13585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2644</v>
      </c>
      <c r="AB52" s="18">
        <f t="shared" si="30"/>
        <v>139</v>
      </c>
      <c r="AC52" s="18">
        <f t="shared" si="31"/>
        <v>2505</v>
      </c>
      <c r="AD52" s="18">
        <f t="shared" si="32"/>
        <v>3647</v>
      </c>
      <c r="AE52" s="18">
        <f t="shared" si="33"/>
        <v>10941</v>
      </c>
      <c r="AF52" s="18">
        <f t="shared" si="34"/>
        <v>13585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967</v>
      </c>
      <c r="R53" s="50">
        <v>396</v>
      </c>
      <c r="S53" s="50">
        <v>571</v>
      </c>
      <c r="T53" s="50">
        <v>334</v>
      </c>
      <c r="U53" s="15">
        <v>3</v>
      </c>
      <c r="V53" s="18">
        <f t="shared" si="24"/>
        <v>1002</v>
      </c>
      <c r="W53" s="59">
        <f t="shared" si="25"/>
        <v>1969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967</v>
      </c>
      <c r="AB53" s="18">
        <f t="shared" si="30"/>
        <v>396</v>
      </c>
      <c r="AC53" s="18">
        <f t="shared" si="31"/>
        <v>571</v>
      </c>
      <c r="AD53" s="18">
        <f t="shared" si="32"/>
        <v>334</v>
      </c>
      <c r="AE53" s="18">
        <f t="shared" si="33"/>
        <v>1002</v>
      </c>
      <c r="AF53" s="18">
        <f t="shared" si="34"/>
        <v>1969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7275</v>
      </c>
      <c r="H55" s="50">
        <v>390</v>
      </c>
      <c r="I55" s="50">
        <v>6885</v>
      </c>
      <c r="J55" s="50">
        <v>2289</v>
      </c>
      <c r="K55" s="15">
        <v>2.5</v>
      </c>
      <c r="L55" s="18">
        <f t="shared" si="20"/>
        <v>5723</v>
      </c>
      <c r="M55" s="19">
        <f t="shared" si="21"/>
        <v>12998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7275</v>
      </c>
      <c r="AB55" s="18">
        <f t="shared" si="30"/>
        <v>390</v>
      </c>
      <c r="AC55" s="18">
        <f t="shared" si="31"/>
        <v>6885</v>
      </c>
      <c r="AD55" s="18">
        <f t="shared" si="32"/>
        <v>2289</v>
      </c>
      <c r="AE55" s="18">
        <f t="shared" si="33"/>
        <v>5723</v>
      </c>
      <c r="AF55" s="18">
        <f t="shared" si="34"/>
        <v>12998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640</v>
      </c>
      <c r="R56" s="50">
        <v>398</v>
      </c>
      <c r="S56" s="50">
        <v>242</v>
      </c>
      <c r="T56" s="50">
        <v>185</v>
      </c>
      <c r="U56" s="15">
        <v>2.5</v>
      </c>
      <c r="V56" s="18">
        <f t="shared" si="24"/>
        <v>463</v>
      </c>
      <c r="W56" s="59">
        <f t="shared" si="25"/>
        <v>1103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640</v>
      </c>
      <c r="AB56" s="18">
        <f t="shared" si="30"/>
        <v>398</v>
      </c>
      <c r="AC56" s="18">
        <f t="shared" si="31"/>
        <v>242</v>
      </c>
      <c r="AD56" s="18">
        <f t="shared" si="32"/>
        <v>185</v>
      </c>
      <c r="AE56" s="18">
        <f t="shared" si="33"/>
        <v>463</v>
      </c>
      <c r="AF56" s="18">
        <f t="shared" si="34"/>
        <v>1103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28369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30369</v>
      </c>
      <c r="AB57" s="145">
        <f t="shared" si="30"/>
        <v>0</v>
      </c>
      <c r="AC57" s="145">
        <f t="shared" si="31"/>
        <v>30369</v>
      </c>
      <c r="AD57" s="145">
        <f t="shared" si="32"/>
        <v>0</v>
      </c>
      <c r="AE57" s="145">
        <f t="shared" si="33"/>
        <v>0</v>
      </c>
      <c r="AF57" s="145">
        <f t="shared" si="34"/>
        <v>30369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50</v>
      </c>
      <c r="H60" s="148">
        <v>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50</v>
      </c>
      <c r="AB60" s="145">
        <f t="shared" si="30"/>
        <v>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359</v>
      </c>
      <c r="H61" s="148">
        <v>359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359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359</v>
      </c>
      <c r="AB61" s="145">
        <f t="shared" si="30"/>
        <v>359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359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13462</v>
      </c>
      <c r="H63" s="149">
        <v>13462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13462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13462</v>
      </c>
      <c r="AB63" s="145">
        <f t="shared" si="30"/>
        <v>13462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13462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7896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7896</v>
      </c>
      <c r="AB64" s="145">
        <f t="shared" si="30"/>
        <v>7896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7896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179007</v>
      </c>
      <c r="H68" s="65">
        <f t="shared" si="36"/>
        <v>95592</v>
      </c>
      <c r="I68" s="65">
        <f t="shared" si="36"/>
        <v>83415</v>
      </c>
      <c r="J68" s="65">
        <f t="shared" si="36"/>
        <v>70943</v>
      </c>
      <c r="K68" s="23">
        <f>ROUND(L68/J68,0)</f>
        <v>3</v>
      </c>
      <c r="L68" s="65">
        <f t="shared" ref="L68:Q68" si="37">SUM(L10:L67)</f>
        <v>208938</v>
      </c>
      <c r="M68" s="65">
        <f t="shared" si="37"/>
        <v>387945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28151</v>
      </c>
      <c r="R68" s="65">
        <f t="shared" ref="R68" si="38">SUM(R10:R67)</f>
        <v>22349</v>
      </c>
      <c r="S68" s="65">
        <f t="shared" ref="S68:AH68" si="39">SUM(S10:S67)</f>
        <v>5802</v>
      </c>
      <c r="T68" s="65">
        <f t="shared" si="39"/>
        <v>7798</v>
      </c>
      <c r="U68" s="23">
        <f t="shared" si="39"/>
        <v>141.89999999999998</v>
      </c>
      <c r="V68" s="65">
        <f t="shared" si="39"/>
        <v>23254</v>
      </c>
      <c r="W68" s="65">
        <f t="shared" si="39"/>
        <v>51405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207158</v>
      </c>
      <c r="AB68" s="65">
        <f t="shared" si="39"/>
        <v>117941</v>
      </c>
      <c r="AC68" s="65">
        <f t="shared" si="39"/>
        <v>89217</v>
      </c>
      <c r="AD68" s="65">
        <f t="shared" si="39"/>
        <v>78741</v>
      </c>
      <c r="AE68" s="65">
        <f t="shared" si="39"/>
        <v>232192</v>
      </c>
      <c r="AF68" s="65">
        <f t="shared" si="39"/>
        <v>439350</v>
      </c>
      <c r="AG68" s="65">
        <f t="shared" si="39"/>
        <v>180151</v>
      </c>
      <c r="AH68" s="65">
        <f t="shared" si="39"/>
        <v>89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9711</v>
      </c>
      <c r="H10" s="149">
        <v>7085</v>
      </c>
      <c r="I10" s="149">
        <v>2626</v>
      </c>
      <c r="J10" s="149">
        <v>9398</v>
      </c>
      <c r="K10" s="11">
        <v>3.8</v>
      </c>
      <c r="L10" s="142">
        <f t="shared" ref="L10:L41" si="2">ROUND(J10*K10,0)</f>
        <v>35712</v>
      </c>
      <c r="M10" s="13">
        <f t="shared" ref="M10:M41" si="3">F10+G10+L10</f>
        <v>45423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407</v>
      </c>
      <c r="R10" s="149">
        <v>295</v>
      </c>
      <c r="S10" s="149">
        <v>112</v>
      </c>
      <c r="T10" s="149">
        <v>311</v>
      </c>
      <c r="U10" s="11">
        <v>3.8</v>
      </c>
      <c r="V10" s="142">
        <f t="shared" ref="V10:V41" si="6">ROUND(T10*U10,0)</f>
        <v>1182</v>
      </c>
      <c r="W10" s="43">
        <f t="shared" ref="W10:W41" si="7">P10+Q10+V10</f>
        <v>1589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10118</v>
      </c>
      <c r="AB10" s="142">
        <f t="shared" ref="AB10:AB41" si="12">H10+R10</f>
        <v>7380</v>
      </c>
      <c r="AC10" s="142">
        <f t="shared" ref="AC10:AC41" si="13">I10+S10</f>
        <v>2738</v>
      </c>
      <c r="AD10" s="142">
        <f t="shared" ref="AD10:AD41" si="14">J10+T10</f>
        <v>9709</v>
      </c>
      <c r="AE10" s="142">
        <f t="shared" ref="AE10:AE41" si="15">L10+V10</f>
        <v>36894</v>
      </c>
      <c r="AF10" s="142">
        <f t="shared" ref="AF10:AF41" si="16">M10+W10</f>
        <v>47012</v>
      </c>
      <c r="AG10" s="78">
        <v>5282</v>
      </c>
      <c r="AH10">
        <f t="shared" ref="AH10:AH41" si="17">IFERROR(ROUND(AF10/AG10,0),"")</f>
        <v>9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6635</v>
      </c>
      <c r="H12" s="149">
        <v>2111</v>
      </c>
      <c r="I12" s="149">
        <v>4524</v>
      </c>
      <c r="J12" s="149">
        <v>8956</v>
      </c>
      <c r="K12" s="143">
        <v>2.5</v>
      </c>
      <c r="L12" s="145">
        <f t="shared" si="2"/>
        <v>22390</v>
      </c>
      <c r="M12" s="146">
        <f t="shared" si="3"/>
        <v>29025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6635</v>
      </c>
      <c r="AB12" s="145">
        <f t="shared" si="12"/>
        <v>2111</v>
      </c>
      <c r="AC12" s="145">
        <f t="shared" si="13"/>
        <v>4524</v>
      </c>
      <c r="AD12" s="145">
        <f t="shared" si="14"/>
        <v>8956</v>
      </c>
      <c r="AE12" s="145">
        <f t="shared" si="15"/>
        <v>22390</v>
      </c>
      <c r="AF12" s="145">
        <f t="shared" si="16"/>
        <v>29025</v>
      </c>
      <c r="AG12" s="154">
        <v>4670</v>
      </c>
      <c r="AH12">
        <f t="shared" si="17"/>
        <v>6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2452</v>
      </c>
      <c r="H13" s="149">
        <v>0</v>
      </c>
      <c r="I13" s="149">
        <v>2452</v>
      </c>
      <c r="J13" s="149">
        <v>558</v>
      </c>
      <c r="K13" s="143">
        <v>2.2000000000000002</v>
      </c>
      <c r="L13" s="145">
        <f t="shared" si="2"/>
        <v>1228</v>
      </c>
      <c r="M13" s="146">
        <f t="shared" si="3"/>
        <v>3680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2452</v>
      </c>
      <c r="AB13" s="145">
        <f t="shared" si="12"/>
        <v>0</v>
      </c>
      <c r="AC13" s="145">
        <f t="shared" si="13"/>
        <v>2452</v>
      </c>
      <c r="AD13" s="145">
        <f t="shared" si="14"/>
        <v>558</v>
      </c>
      <c r="AE13" s="145">
        <f t="shared" si="15"/>
        <v>1228</v>
      </c>
      <c r="AF13" s="145">
        <f t="shared" si="16"/>
        <v>3680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300</v>
      </c>
      <c r="H16" s="149">
        <v>0</v>
      </c>
      <c r="I16" s="149">
        <v>300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300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300</v>
      </c>
      <c r="AB16" s="145">
        <f t="shared" si="12"/>
        <v>0</v>
      </c>
      <c r="AC16" s="145">
        <f t="shared" si="13"/>
        <v>300</v>
      </c>
      <c r="AD16" s="145">
        <f t="shared" si="14"/>
        <v>0</v>
      </c>
      <c r="AE16" s="145">
        <f t="shared" si="15"/>
        <v>0</v>
      </c>
      <c r="AF16" s="145">
        <f t="shared" si="16"/>
        <v>300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1572</v>
      </c>
      <c r="H19" s="149">
        <v>742</v>
      </c>
      <c r="I19" s="149">
        <v>830</v>
      </c>
      <c r="J19" s="149">
        <v>876</v>
      </c>
      <c r="K19" s="143">
        <v>2.4</v>
      </c>
      <c r="L19" s="145">
        <f t="shared" si="2"/>
        <v>2102</v>
      </c>
      <c r="M19" s="146">
        <f t="shared" si="3"/>
        <v>3674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1572</v>
      </c>
      <c r="AB19" s="145">
        <f t="shared" si="12"/>
        <v>742</v>
      </c>
      <c r="AC19" s="145">
        <f t="shared" si="13"/>
        <v>830</v>
      </c>
      <c r="AD19" s="145">
        <f t="shared" si="14"/>
        <v>876</v>
      </c>
      <c r="AE19" s="145">
        <f t="shared" si="15"/>
        <v>2102</v>
      </c>
      <c r="AF19" s="145">
        <f t="shared" si="16"/>
        <v>3674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3045</v>
      </c>
      <c r="H23" s="149">
        <v>23</v>
      </c>
      <c r="I23" s="149">
        <v>3022</v>
      </c>
      <c r="J23" s="149">
        <v>1853</v>
      </c>
      <c r="K23" s="143">
        <v>3.1</v>
      </c>
      <c r="L23" s="145">
        <f t="shared" si="2"/>
        <v>5744</v>
      </c>
      <c r="M23" s="146">
        <f t="shared" si="3"/>
        <v>8789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3045</v>
      </c>
      <c r="AB23" s="145">
        <f t="shared" si="12"/>
        <v>23</v>
      </c>
      <c r="AC23" s="145">
        <f t="shared" si="13"/>
        <v>3022</v>
      </c>
      <c r="AD23" s="145">
        <f t="shared" si="14"/>
        <v>1853</v>
      </c>
      <c r="AE23" s="145">
        <f t="shared" si="15"/>
        <v>5744</v>
      </c>
      <c r="AF23" s="145">
        <f t="shared" si="16"/>
        <v>8789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1340</v>
      </c>
      <c r="H25" s="149">
        <v>0</v>
      </c>
      <c r="I25" s="149">
        <v>1340</v>
      </c>
      <c r="J25" s="149">
        <v>222</v>
      </c>
      <c r="K25" s="143">
        <v>2.2000000000000002</v>
      </c>
      <c r="L25" s="145">
        <f t="shared" si="2"/>
        <v>488</v>
      </c>
      <c r="M25" s="146">
        <f t="shared" si="3"/>
        <v>1828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1340</v>
      </c>
      <c r="AB25" s="145">
        <f t="shared" si="12"/>
        <v>0</v>
      </c>
      <c r="AC25" s="145">
        <f t="shared" si="13"/>
        <v>1340</v>
      </c>
      <c r="AD25" s="145">
        <f t="shared" si="14"/>
        <v>222</v>
      </c>
      <c r="AE25" s="145">
        <f t="shared" si="15"/>
        <v>488</v>
      </c>
      <c r="AF25" s="145">
        <f t="shared" si="16"/>
        <v>1828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3052</v>
      </c>
      <c r="H26" s="149">
        <v>94</v>
      </c>
      <c r="I26" s="149">
        <v>2958</v>
      </c>
      <c r="J26" s="149">
        <v>2731</v>
      </c>
      <c r="K26" s="143">
        <v>2.9</v>
      </c>
      <c r="L26" s="145">
        <f t="shared" si="2"/>
        <v>7920</v>
      </c>
      <c r="M26" s="146">
        <f t="shared" si="3"/>
        <v>10972</v>
      </c>
      <c r="N26" s="160">
        <v>0</v>
      </c>
      <c r="O26" s="159">
        <v>0</v>
      </c>
      <c r="P26" s="140">
        <f t="shared" si="4"/>
        <v>0</v>
      </c>
      <c r="Q26" s="142">
        <f t="shared" si="5"/>
        <v>863</v>
      </c>
      <c r="R26" s="149">
        <v>423</v>
      </c>
      <c r="S26" s="149">
        <v>440</v>
      </c>
      <c r="T26" s="149">
        <v>310</v>
      </c>
      <c r="U26" s="143">
        <v>2.9</v>
      </c>
      <c r="V26" s="145">
        <f t="shared" si="6"/>
        <v>899</v>
      </c>
      <c r="W26" s="151">
        <f t="shared" si="7"/>
        <v>1762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3915</v>
      </c>
      <c r="AB26" s="145">
        <f t="shared" si="12"/>
        <v>517</v>
      </c>
      <c r="AC26" s="145">
        <f t="shared" si="13"/>
        <v>3398</v>
      </c>
      <c r="AD26" s="145">
        <f t="shared" si="14"/>
        <v>3041</v>
      </c>
      <c r="AE26" s="145">
        <f t="shared" si="15"/>
        <v>8819</v>
      </c>
      <c r="AF26" s="145">
        <f t="shared" si="16"/>
        <v>12734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3645</v>
      </c>
      <c r="H31" s="149">
        <v>300</v>
      </c>
      <c r="I31" s="149">
        <v>3345</v>
      </c>
      <c r="J31" s="149">
        <v>2949</v>
      </c>
      <c r="K31" s="16">
        <v>4.0999999999999996</v>
      </c>
      <c r="L31" s="145">
        <f t="shared" si="2"/>
        <v>12091</v>
      </c>
      <c r="M31" s="146">
        <f t="shared" si="3"/>
        <v>15736</v>
      </c>
      <c r="N31" s="160">
        <v>0</v>
      </c>
      <c r="O31" s="159">
        <v>0</v>
      </c>
      <c r="P31" s="140">
        <f t="shared" si="4"/>
        <v>0</v>
      </c>
      <c r="Q31" s="142">
        <f t="shared" si="5"/>
        <v>558</v>
      </c>
      <c r="R31" s="149">
        <v>158</v>
      </c>
      <c r="S31" s="149">
        <v>400</v>
      </c>
      <c r="T31" s="149">
        <v>420</v>
      </c>
      <c r="U31" s="16">
        <v>4.0999999999999996</v>
      </c>
      <c r="V31" s="145">
        <f t="shared" si="6"/>
        <v>1722</v>
      </c>
      <c r="W31" s="151">
        <f t="shared" si="7"/>
        <v>2280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4203</v>
      </c>
      <c r="AB31" s="145">
        <f t="shared" si="12"/>
        <v>458</v>
      </c>
      <c r="AC31" s="145">
        <f t="shared" si="13"/>
        <v>3745</v>
      </c>
      <c r="AD31" s="145">
        <f t="shared" si="14"/>
        <v>3369</v>
      </c>
      <c r="AE31" s="145">
        <f t="shared" si="15"/>
        <v>13813</v>
      </c>
      <c r="AF31" s="145">
        <f t="shared" si="16"/>
        <v>18016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3663</v>
      </c>
      <c r="H33" s="149">
        <v>208</v>
      </c>
      <c r="I33" s="149">
        <v>3455</v>
      </c>
      <c r="J33" s="149">
        <v>3443</v>
      </c>
      <c r="K33" s="16">
        <v>3.8</v>
      </c>
      <c r="L33" s="145">
        <f t="shared" si="2"/>
        <v>13083</v>
      </c>
      <c r="M33" s="146">
        <f t="shared" si="3"/>
        <v>16746</v>
      </c>
      <c r="N33" s="160">
        <v>0</v>
      </c>
      <c r="O33" s="159">
        <v>0</v>
      </c>
      <c r="P33" s="140">
        <f t="shared" si="4"/>
        <v>0</v>
      </c>
      <c r="Q33" s="142">
        <f t="shared" si="5"/>
        <v>362</v>
      </c>
      <c r="R33" s="149">
        <v>137</v>
      </c>
      <c r="S33" s="149">
        <v>225</v>
      </c>
      <c r="T33" s="149">
        <v>497</v>
      </c>
      <c r="U33" s="16">
        <v>3.8</v>
      </c>
      <c r="V33" s="145">
        <f t="shared" si="6"/>
        <v>1889</v>
      </c>
      <c r="W33" s="151">
        <f t="shared" si="7"/>
        <v>2251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4025</v>
      </c>
      <c r="AB33" s="145">
        <f t="shared" si="12"/>
        <v>345</v>
      </c>
      <c r="AC33" s="145">
        <f t="shared" si="13"/>
        <v>3680</v>
      </c>
      <c r="AD33" s="145">
        <f t="shared" si="14"/>
        <v>3940</v>
      </c>
      <c r="AE33" s="145">
        <f t="shared" si="15"/>
        <v>14972</v>
      </c>
      <c r="AF33" s="145">
        <f t="shared" si="16"/>
        <v>18997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16697</v>
      </c>
      <c r="R34" s="149">
        <v>15665</v>
      </c>
      <c r="S34" s="68">
        <v>1032</v>
      </c>
      <c r="T34" s="68">
        <v>5520</v>
      </c>
      <c r="U34" s="143">
        <v>2.8</v>
      </c>
      <c r="V34" s="145">
        <f t="shared" si="6"/>
        <v>15456</v>
      </c>
      <c r="W34" s="151">
        <f t="shared" si="7"/>
        <v>32153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16697</v>
      </c>
      <c r="AB34" s="145">
        <f t="shared" si="12"/>
        <v>15665</v>
      </c>
      <c r="AC34" s="145">
        <f t="shared" si="13"/>
        <v>1032</v>
      </c>
      <c r="AD34" s="145">
        <f t="shared" si="14"/>
        <v>5520</v>
      </c>
      <c r="AE34" s="145">
        <f t="shared" si="15"/>
        <v>15456</v>
      </c>
      <c r="AF34" s="145">
        <f t="shared" si="16"/>
        <v>32153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822</v>
      </c>
      <c r="H35" s="149">
        <v>17</v>
      </c>
      <c r="I35" s="149">
        <v>805</v>
      </c>
      <c r="J35" s="149">
        <v>258</v>
      </c>
      <c r="K35" s="143">
        <v>2.5</v>
      </c>
      <c r="L35" s="145">
        <f t="shared" si="2"/>
        <v>645</v>
      </c>
      <c r="M35" s="146">
        <f t="shared" si="3"/>
        <v>1467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822</v>
      </c>
      <c r="AB35" s="145">
        <f t="shared" si="12"/>
        <v>17</v>
      </c>
      <c r="AC35" s="145">
        <f t="shared" si="13"/>
        <v>805</v>
      </c>
      <c r="AD35" s="145">
        <f t="shared" si="14"/>
        <v>258</v>
      </c>
      <c r="AE35" s="145">
        <f t="shared" si="15"/>
        <v>645</v>
      </c>
      <c r="AF35" s="145">
        <f t="shared" si="16"/>
        <v>1467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763</v>
      </c>
      <c r="H36" s="149">
        <v>0</v>
      </c>
      <c r="I36" s="149">
        <v>763</v>
      </c>
      <c r="J36" s="149">
        <v>477</v>
      </c>
      <c r="K36" s="143">
        <v>2.2000000000000002</v>
      </c>
      <c r="L36" s="145">
        <f t="shared" si="2"/>
        <v>1049</v>
      </c>
      <c r="M36" s="146">
        <f t="shared" si="3"/>
        <v>1812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763</v>
      </c>
      <c r="AB36" s="145">
        <f t="shared" si="12"/>
        <v>0</v>
      </c>
      <c r="AC36" s="145">
        <f t="shared" si="13"/>
        <v>763</v>
      </c>
      <c r="AD36" s="145">
        <f t="shared" si="14"/>
        <v>477</v>
      </c>
      <c r="AE36" s="145">
        <f t="shared" si="15"/>
        <v>1049</v>
      </c>
      <c r="AF36" s="145">
        <f t="shared" si="16"/>
        <v>1812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27014</v>
      </c>
      <c r="H47" s="141">
        <v>11529</v>
      </c>
      <c r="I47" s="141">
        <v>15485</v>
      </c>
      <c r="J47" s="141">
        <v>28952</v>
      </c>
      <c r="K47" s="143">
        <v>2.7</v>
      </c>
      <c r="L47" s="145">
        <f t="shared" si="20"/>
        <v>78170</v>
      </c>
      <c r="M47" s="146">
        <f t="shared" si="21"/>
        <v>105184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27014</v>
      </c>
      <c r="AB47" s="145">
        <f t="shared" si="30"/>
        <v>11529</v>
      </c>
      <c r="AC47" s="145">
        <f t="shared" si="31"/>
        <v>15485</v>
      </c>
      <c r="AD47" s="145">
        <f t="shared" si="32"/>
        <v>28952</v>
      </c>
      <c r="AE47" s="145">
        <f t="shared" si="33"/>
        <v>78170</v>
      </c>
      <c r="AF47" s="145">
        <f t="shared" si="34"/>
        <v>105184</v>
      </c>
      <c r="AG47" s="154">
        <v>4670</v>
      </c>
      <c r="AH47">
        <f t="shared" si="35"/>
        <v>23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1593</v>
      </c>
      <c r="H49" s="149">
        <v>45</v>
      </c>
      <c r="I49" s="149">
        <v>1548</v>
      </c>
      <c r="J49" s="149">
        <v>1279</v>
      </c>
      <c r="K49" s="143">
        <v>2.9</v>
      </c>
      <c r="L49" s="145">
        <f t="shared" si="20"/>
        <v>3709</v>
      </c>
      <c r="M49" s="146">
        <f t="shared" si="21"/>
        <v>5302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856</v>
      </c>
      <c r="R49" s="149">
        <v>76</v>
      </c>
      <c r="S49" s="149">
        <v>780</v>
      </c>
      <c r="T49" s="149">
        <v>221</v>
      </c>
      <c r="U49" s="143">
        <v>2.9</v>
      </c>
      <c r="V49" s="145">
        <f t="shared" si="24"/>
        <v>641</v>
      </c>
      <c r="W49" s="151">
        <f t="shared" si="25"/>
        <v>1497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2449</v>
      </c>
      <c r="AB49" s="145">
        <f t="shared" si="30"/>
        <v>121</v>
      </c>
      <c r="AC49" s="145">
        <f t="shared" si="31"/>
        <v>2328</v>
      </c>
      <c r="AD49" s="145">
        <f t="shared" si="32"/>
        <v>1500</v>
      </c>
      <c r="AE49" s="145">
        <f t="shared" si="33"/>
        <v>4350</v>
      </c>
      <c r="AF49" s="145">
        <f t="shared" si="34"/>
        <v>6799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2627</v>
      </c>
      <c r="H50" s="149">
        <v>424</v>
      </c>
      <c r="I50" s="149">
        <v>2203</v>
      </c>
      <c r="J50" s="149">
        <v>3055</v>
      </c>
      <c r="K50" s="143">
        <v>2.6</v>
      </c>
      <c r="L50" s="145">
        <f t="shared" si="20"/>
        <v>7943</v>
      </c>
      <c r="M50" s="146">
        <f t="shared" si="21"/>
        <v>10570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2627</v>
      </c>
      <c r="AB50" s="145">
        <f t="shared" si="30"/>
        <v>424</v>
      </c>
      <c r="AC50" s="145">
        <f t="shared" si="31"/>
        <v>2203</v>
      </c>
      <c r="AD50" s="145">
        <f t="shared" si="32"/>
        <v>3055</v>
      </c>
      <c r="AE50" s="145">
        <f t="shared" si="33"/>
        <v>7943</v>
      </c>
      <c r="AF50" s="145">
        <f t="shared" si="34"/>
        <v>10570</v>
      </c>
      <c r="AG50" s="154">
        <v>4211</v>
      </c>
      <c r="AH50">
        <f t="shared" si="35"/>
        <v>3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2644</v>
      </c>
      <c r="H52" s="149">
        <v>139</v>
      </c>
      <c r="I52" s="149">
        <v>2505</v>
      </c>
      <c r="J52" s="149">
        <v>3647</v>
      </c>
      <c r="K52" s="143">
        <v>3</v>
      </c>
      <c r="L52" s="145">
        <f t="shared" si="20"/>
        <v>10941</v>
      </c>
      <c r="M52" s="146">
        <f t="shared" si="21"/>
        <v>13585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2644</v>
      </c>
      <c r="AB52" s="145">
        <f t="shared" si="30"/>
        <v>139</v>
      </c>
      <c r="AC52" s="145">
        <f t="shared" si="31"/>
        <v>2505</v>
      </c>
      <c r="AD52" s="145">
        <f t="shared" si="32"/>
        <v>3647</v>
      </c>
      <c r="AE52" s="145">
        <f t="shared" si="33"/>
        <v>10941</v>
      </c>
      <c r="AF52" s="145">
        <f t="shared" si="34"/>
        <v>13585</v>
      </c>
      <c r="AG52" s="154">
        <v>4900</v>
      </c>
      <c r="AH52">
        <f t="shared" si="35"/>
        <v>3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967</v>
      </c>
      <c r="R53" s="149">
        <v>396</v>
      </c>
      <c r="S53" s="149">
        <v>571</v>
      </c>
      <c r="T53" s="149">
        <v>334</v>
      </c>
      <c r="U53" s="143">
        <v>3</v>
      </c>
      <c r="V53" s="145">
        <f t="shared" si="24"/>
        <v>1002</v>
      </c>
      <c r="W53" s="151">
        <f t="shared" si="25"/>
        <v>1969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967</v>
      </c>
      <c r="AB53" s="145">
        <f t="shared" si="30"/>
        <v>396</v>
      </c>
      <c r="AC53" s="145">
        <f t="shared" si="31"/>
        <v>571</v>
      </c>
      <c r="AD53" s="145">
        <f t="shared" si="32"/>
        <v>334</v>
      </c>
      <c r="AE53" s="145">
        <f t="shared" si="33"/>
        <v>1002</v>
      </c>
      <c r="AF53" s="145">
        <f t="shared" si="34"/>
        <v>1969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7275</v>
      </c>
      <c r="H55" s="149">
        <v>390</v>
      </c>
      <c r="I55" s="149">
        <v>6885</v>
      </c>
      <c r="J55" s="149">
        <v>2289</v>
      </c>
      <c r="K55" s="143">
        <v>2.5</v>
      </c>
      <c r="L55" s="145">
        <f t="shared" si="20"/>
        <v>5723</v>
      </c>
      <c r="M55" s="146">
        <f t="shared" si="21"/>
        <v>12998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7275</v>
      </c>
      <c r="AB55" s="145">
        <f t="shared" si="30"/>
        <v>390</v>
      </c>
      <c r="AC55" s="145">
        <f t="shared" si="31"/>
        <v>6885</v>
      </c>
      <c r="AD55" s="145">
        <f t="shared" si="32"/>
        <v>2289</v>
      </c>
      <c r="AE55" s="145">
        <f t="shared" si="33"/>
        <v>5723</v>
      </c>
      <c r="AF55" s="145">
        <f t="shared" si="34"/>
        <v>12998</v>
      </c>
      <c r="AG55" s="154">
        <v>3869</v>
      </c>
      <c r="AH55">
        <f t="shared" si="35"/>
        <v>3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640</v>
      </c>
      <c r="R56" s="149">
        <v>398</v>
      </c>
      <c r="S56" s="149">
        <v>242</v>
      </c>
      <c r="T56" s="149">
        <v>185</v>
      </c>
      <c r="U56" s="143">
        <v>2.5</v>
      </c>
      <c r="V56" s="145">
        <f t="shared" si="24"/>
        <v>463</v>
      </c>
      <c r="W56" s="151">
        <f t="shared" si="25"/>
        <v>1103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640</v>
      </c>
      <c r="AB56" s="145">
        <f t="shared" si="30"/>
        <v>398</v>
      </c>
      <c r="AC56" s="145">
        <f t="shared" si="31"/>
        <v>242</v>
      </c>
      <c r="AD56" s="145">
        <f t="shared" si="32"/>
        <v>185</v>
      </c>
      <c r="AE56" s="145">
        <f t="shared" si="33"/>
        <v>463</v>
      </c>
      <c r="AF56" s="145">
        <f t="shared" si="34"/>
        <v>1103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28369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30369</v>
      </c>
      <c r="AB57" s="145">
        <f t="shared" si="30"/>
        <v>0</v>
      </c>
      <c r="AC57" s="145">
        <f t="shared" si="31"/>
        <v>30369</v>
      </c>
      <c r="AD57" s="145">
        <f t="shared" si="32"/>
        <v>0</v>
      </c>
      <c r="AE57" s="145">
        <f t="shared" si="33"/>
        <v>0</v>
      </c>
      <c r="AF57" s="145">
        <f t="shared" si="34"/>
        <v>30369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7896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7896</v>
      </c>
      <c r="AB64" s="145">
        <f t="shared" si="30"/>
        <v>7896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7896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114418</v>
      </c>
      <c r="H68" s="65">
        <f t="shared" si="36"/>
        <v>31003</v>
      </c>
      <c r="I68" s="65">
        <f t="shared" si="36"/>
        <v>83415</v>
      </c>
      <c r="J68" s="65">
        <f t="shared" si="36"/>
        <v>70943</v>
      </c>
      <c r="K68" s="23">
        <f>ROUND(L68/J68,0)</f>
        <v>3</v>
      </c>
      <c r="L68" s="65">
        <f t="shared" ref="L68:Q68" si="37">SUM(L10:L67)</f>
        <v>208938</v>
      </c>
      <c r="M68" s="65">
        <f t="shared" si="37"/>
        <v>323356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23350</v>
      </c>
      <c r="R68" s="65"/>
      <c r="S68" s="65">
        <f t="shared" ref="S68:AH68" si="38">SUM(S10:S67)</f>
        <v>5802</v>
      </c>
      <c r="T68" s="65">
        <f t="shared" si="38"/>
        <v>7798</v>
      </c>
      <c r="U68" s="23">
        <f t="shared" si="38"/>
        <v>141.89999999999998</v>
      </c>
      <c r="V68" s="65">
        <f t="shared" si="38"/>
        <v>23254</v>
      </c>
      <c r="W68" s="65">
        <f t="shared" si="38"/>
        <v>46604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137768</v>
      </c>
      <c r="AB68" s="65">
        <f t="shared" si="38"/>
        <v>48551</v>
      </c>
      <c r="AC68" s="65">
        <f t="shared" si="38"/>
        <v>89217</v>
      </c>
      <c r="AD68" s="65">
        <f t="shared" si="38"/>
        <v>78741</v>
      </c>
      <c r="AE68" s="65">
        <f t="shared" si="38"/>
        <v>232192</v>
      </c>
      <c r="AF68" s="65">
        <f t="shared" si="38"/>
        <v>369960</v>
      </c>
      <c r="AG68" s="65">
        <f t="shared" si="38"/>
        <v>180151</v>
      </c>
      <c r="AH68">
        <f t="shared" si="38"/>
        <v>77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6115</v>
      </c>
      <c r="H10" s="149">
        <v>6115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6115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6115</v>
      </c>
      <c r="AB10" s="142">
        <f t="shared" ref="AB10:AB41" si="12">H10+R10</f>
        <v>6115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6115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7839</v>
      </c>
      <c r="H12" s="149">
        <v>7839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7839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7839</v>
      </c>
      <c r="AB12" s="145">
        <f t="shared" si="12"/>
        <v>7839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7839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4801</v>
      </c>
      <c r="R34" s="149">
        <v>4801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4801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4801</v>
      </c>
      <c r="AB34" s="145">
        <f t="shared" si="12"/>
        <v>4801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4801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31350</v>
      </c>
      <c r="H47" s="141">
        <v>31350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31350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31350</v>
      </c>
      <c r="AB47" s="145">
        <f t="shared" si="30"/>
        <v>31350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31350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5414</v>
      </c>
      <c r="H50" s="149">
        <v>5414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5414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5414</v>
      </c>
      <c r="AB50" s="145">
        <f t="shared" si="30"/>
        <v>5414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5414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50718</v>
      </c>
      <c r="H68" s="65">
        <f t="shared" si="36"/>
        <v>50718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4801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4801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55519</v>
      </c>
      <c r="AB68" s="65">
        <f t="shared" si="38"/>
        <v>55519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55519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2</v>
      </c>
      <c r="D15" s="139">
        <v>12</v>
      </c>
      <c r="E15" s="139">
        <f t="shared" si="0"/>
        <v>24</v>
      </c>
      <c r="F15" s="139">
        <v>0</v>
      </c>
      <c r="G15" s="139">
        <v>12</v>
      </c>
      <c r="H15" s="139">
        <f t="shared" si="1"/>
        <v>0</v>
      </c>
      <c r="I15" s="139">
        <f t="shared" si="2"/>
        <v>2</v>
      </c>
      <c r="J15" s="139">
        <f t="shared" si="3"/>
        <v>24</v>
      </c>
    </row>
    <row r="16" spans="1:10">
      <c r="A16" s="139">
        <v>1585</v>
      </c>
      <c r="B16" s="139" t="s">
        <v>147</v>
      </c>
      <c r="C16" s="139">
        <v>1</v>
      </c>
      <c r="D16" s="139">
        <v>12</v>
      </c>
      <c r="E16" s="139">
        <f t="shared" si="0"/>
        <v>12</v>
      </c>
      <c r="F16" s="139">
        <v>0</v>
      </c>
      <c r="G16" s="139">
        <v>12</v>
      </c>
      <c r="H16" s="139">
        <f t="shared" si="1"/>
        <v>0</v>
      </c>
      <c r="I16" s="139">
        <f t="shared" si="2"/>
        <v>1</v>
      </c>
      <c r="J16" s="139">
        <f t="shared" si="3"/>
        <v>12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2</v>
      </c>
      <c r="D18" s="139">
        <v>12</v>
      </c>
      <c r="E18" s="139">
        <f t="shared" si="0"/>
        <v>24</v>
      </c>
      <c r="F18" s="139">
        <v>0</v>
      </c>
      <c r="G18" s="139">
        <v>12</v>
      </c>
      <c r="H18" s="139">
        <f t="shared" si="1"/>
        <v>0</v>
      </c>
      <c r="I18" s="139">
        <f t="shared" si="2"/>
        <v>2</v>
      </c>
      <c r="J18" s="139">
        <f t="shared" si="3"/>
        <v>24</v>
      </c>
    </row>
    <row r="19" spans="1:10">
      <c r="A19" s="139">
        <v>1588</v>
      </c>
      <c r="B19" s="139" t="s">
        <v>150</v>
      </c>
      <c r="C19" s="139">
        <v>1</v>
      </c>
      <c r="D19" s="139">
        <v>12</v>
      </c>
      <c r="E19" s="139">
        <f t="shared" si="0"/>
        <v>12</v>
      </c>
      <c r="F19" s="139">
        <v>0</v>
      </c>
      <c r="G19" s="139">
        <v>12</v>
      </c>
      <c r="H19" s="139">
        <f t="shared" si="1"/>
        <v>0</v>
      </c>
      <c r="I19" s="139">
        <f t="shared" si="2"/>
        <v>1</v>
      </c>
      <c r="J19" s="139">
        <f t="shared" si="3"/>
        <v>12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8</v>
      </c>
      <c r="D25" s="139">
        <v>12</v>
      </c>
      <c r="E25" s="139">
        <f t="shared" si="0"/>
        <v>96</v>
      </c>
      <c r="F25" s="139">
        <v>0</v>
      </c>
      <c r="G25" s="139">
        <v>12</v>
      </c>
      <c r="H25" s="139">
        <f t="shared" si="1"/>
        <v>0</v>
      </c>
      <c r="I25" s="139">
        <f t="shared" si="2"/>
        <v>8</v>
      </c>
      <c r="J25" s="139">
        <f t="shared" si="3"/>
        <v>96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170</v>
      </c>
      <c r="D27" s="139">
        <v>12</v>
      </c>
      <c r="E27" s="139">
        <f t="shared" si="0"/>
        <v>2040</v>
      </c>
      <c r="F27" s="139">
        <v>0</v>
      </c>
      <c r="G27" s="139">
        <v>12</v>
      </c>
      <c r="H27" s="139">
        <f t="shared" si="1"/>
        <v>0</v>
      </c>
      <c r="I27" s="139">
        <f t="shared" si="2"/>
        <v>170</v>
      </c>
      <c r="J27" s="139">
        <f t="shared" si="3"/>
        <v>2040</v>
      </c>
    </row>
    <row r="28" spans="1:10">
      <c r="A28" s="139"/>
      <c r="B28" s="139" t="s">
        <v>159</v>
      </c>
      <c r="C28" s="139">
        <f>SUM(C12:C27)</f>
        <v>184</v>
      </c>
      <c r="D28" s="139"/>
      <c r="E28" s="139"/>
      <c r="F28" s="139">
        <f>SUM(F12:F27)</f>
        <v>0</v>
      </c>
      <c r="G28" s="139"/>
      <c r="H28" s="139"/>
      <c r="I28" s="139">
        <f>SUM(I12:I27)</f>
        <v>184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5.25" customHeight="1">
      <c r="D1" s="105"/>
      <c r="E1" s="240" t="s">
        <v>662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4.5" customHeight="1">
      <c r="A4" s="97" t="s">
        <v>82</v>
      </c>
      <c r="B4" s="158" t="s">
        <v>661</v>
      </c>
      <c r="C4" s="237" t="s">
        <v>81</v>
      </c>
      <c r="D4" s="237"/>
      <c r="E4" s="98">
        <v>300020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2634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10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650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750</v>
      </c>
    </row>
    <row r="173" spans="1:5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10</v>
      </c>
    </row>
    <row r="174" spans="1:5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10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2750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450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200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21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1183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655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18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80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7464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7464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1957</v>
      </c>
    </row>
    <row r="258" spans="4:5">
      <c r="D258" s="172" t="s">
        <v>159</v>
      </c>
      <c r="E258" s="139">
        <f>SUM(E248:E257)</f>
        <v>9421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0"/>
        <filter val="200"/>
        <filter val="2634"/>
        <filter val="2750"/>
        <filter val="450"/>
        <filter val="650"/>
        <filter val="750"/>
        <filter val="9421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644</v>
      </c>
      <c r="D12" s="139" t="s">
        <v>645</v>
      </c>
      <c r="E12" s="139">
        <v>958</v>
      </c>
    </row>
    <row r="13" spans="1:10">
      <c r="A13" s="139">
        <v>2</v>
      </c>
      <c r="B13" s="139">
        <v>57</v>
      </c>
      <c r="C13" s="139" t="s">
        <v>644</v>
      </c>
      <c r="D13" s="139" t="s">
        <v>646</v>
      </c>
      <c r="E13" s="139">
        <v>1797</v>
      </c>
    </row>
    <row r="14" spans="1:10">
      <c r="A14" s="139">
        <v>3</v>
      </c>
      <c r="B14" s="139">
        <v>57</v>
      </c>
      <c r="C14" s="139" t="s">
        <v>644</v>
      </c>
      <c r="D14" s="139" t="s">
        <v>647</v>
      </c>
      <c r="E14" s="139">
        <v>395</v>
      </c>
    </row>
    <row r="15" spans="1:10">
      <c r="A15" s="139">
        <v>4</v>
      </c>
      <c r="B15" s="139">
        <v>68</v>
      </c>
      <c r="C15" s="139" t="s">
        <v>648</v>
      </c>
      <c r="D15" s="139" t="s">
        <v>645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646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647</v>
      </c>
      <c r="E17" s="139">
        <v>31</v>
      </c>
    </row>
    <row r="18" spans="1:5">
      <c r="A18" s="139">
        <v>7</v>
      </c>
      <c r="B18" s="139">
        <v>97</v>
      </c>
      <c r="C18" s="139" t="s">
        <v>649</v>
      </c>
      <c r="D18" s="139" t="s">
        <v>645</v>
      </c>
      <c r="E18" s="139">
        <v>3833</v>
      </c>
    </row>
    <row r="19" spans="1:5">
      <c r="A19" s="139">
        <v>8</v>
      </c>
      <c r="B19" s="139">
        <v>97</v>
      </c>
      <c r="C19" s="139" t="s">
        <v>649</v>
      </c>
      <c r="D19" s="139" t="s">
        <v>646</v>
      </c>
      <c r="E19" s="139">
        <v>7188</v>
      </c>
    </row>
    <row r="20" spans="1:5">
      <c r="A20" s="139">
        <v>9</v>
      </c>
      <c r="B20" s="139">
        <v>97</v>
      </c>
      <c r="C20" s="139" t="s">
        <v>649</v>
      </c>
      <c r="D20" s="139" t="s">
        <v>647</v>
      </c>
      <c r="E20" s="139">
        <v>1432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50</v>
      </c>
    </row>
    <row r="13" spans="1:11">
      <c r="A13" s="139">
        <v>2</v>
      </c>
      <c r="B13" s="139">
        <v>2905</v>
      </c>
      <c r="C13" s="139" t="s">
        <v>651</v>
      </c>
      <c r="D13" s="139">
        <v>359</v>
      </c>
    </row>
    <row r="14" spans="1:11">
      <c r="A14" s="139">
        <v>3</v>
      </c>
      <c r="B14" s="139">
        <v>2906</v>
      </c>
      <c r="C14" s="139" t="s">
        <v>652</v>
      </c>
      <c r="D14" s="139">
        <v>0</v>
      </c>
    </row>
    <row r="15" spans="1:11">
      <c r="A15" s="139">
        <v>4</v>
      </c>
      <c r="B15" s="139">
        <v>2907</v>
      </c>
      <c r="C15" s="139" t="s">
        <v>653</v>
      </c>
      <c r="D15" s="139">
        <v>13462</v>
      </c>
    </row>
    <row r="16" spans="1:11">
      <c r="A16" s="139"/>
      <c r="B16" s="139" t="s">
        <v>159</v>
      </c>
      <c r="C16" s="139"/>
      <c r="D16" s="139">
        <f>SUM(D12:D15)</f>
        <v>13871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36083</v>
      </c>
    </row>
    <row r="8" spans="1:8">
      <c r="A8" s="139">
        <v>2</v>
      </c>
      <c r="B8" s="139" t="s">
        <v>655</v>
      </c>
      <c r="C8" s="139">
        <v>11529</v>
      </c>
    </row>
    <row r="9" spans="1:8">
      <c r="A9" s="139">
        <v>3</v>
      </c>
      <c r="B9" s="139" t="s">
        <v>656</v>
      </c>
      <c r="C9" s="139">
        <v>47</v>
      </c>
    </row>
    <row r="10" spans="1:8">
      <c r="A10" s="139">
        <v>4</v>
      </c>
      <c r="B10" s="139" t="s">
        <v>657</v>
      </c>
      <c r="C10" s="139">
        <v>34</v>
      </c>
    </row>
    <row r="11" spans="1:8">
      <c r="A11" s="139">
        <v>5</v>
      </c>
      <c r="B11" s="139" t="s">
        <v>658</v>
      </c>
      <c r="C11" s="139">
        <v>4183</v>
      </c>
    </row>
    <row r="12" spans="1:8">
      <c r="A12" s="139">
        <v>6</v>
      </c>
      <c r="B12" s="139" t="s">
        <v>659</v>
      </c>
      <c r="C12" s="139">
        <v>3106</v>
      </c>
    </row>
    <row r="13" spans="1:8">
      <c r="A13" s="139">
        <v>7</v>
      </c>
      <c r="B13" s="139" t="s">
        <v>660</v>
      </c>
      <c r="C13" s="139">
        <v>4720</v>
      </c>
    </row>
    <row r="14" spans="1:8">
      <c r="A14" s="139"/>
      <c r="B14" s="139" t="s">
        <v>159</v>
      </c>
      <c r="C14" s="139">
        <f>SUM(C7:C13)</f>
        <v>59702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2025-10-02T07:36:01Z</dcterms:modified>
</cp:coreProperties>
</file>